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<sst xmlns="http://schemas.openxmlformats.org/spreadsheetml/2006/main" count="683" uniqueCount="505">
  <si>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</si>
  <si>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</si>
  <si>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</si>
  <si>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</si>
  <si>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</si>
  <si>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</si>
  <si>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</si>
  <si>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</si>
  <si>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</si>
  <si>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</si>
  <si>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</si>
  <si>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</si>
  <si>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</si>
  <si>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</si>
  <si>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</si>
  <si>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</si>
  <si>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</si>
  <si>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</si>
  <si>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</si>
  <si>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</si>
  <si>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</si>
  <si>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</si>
  <si>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</si>
  <si>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</si>
  <si>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</si>
  <si>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</si>
  <si>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</si>
  <si>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</si>
  <si>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</si>
  <si>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</si>
  <si>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</si>
  <si>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</si>
  <si>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</si>
  <si>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</si>
  <si>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</si>
  <si>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</si>
  <si>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</si>
  <si>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</si>
  <si>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</si>
  <si>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</si>
  <si>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</si>
  <si>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</si>
  <si>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</si>
  <si>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</si>
  <si>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</si>
  <si>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</si>
  <si>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</si>
  <si>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</si>
  <si>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</si>
  <si>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</si>
  <si>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01245</t>
  </si>
  <si>
    <t>Погорелов</t>
  </si>
  <si>
    <t>05048076</t>
  </si>
  <si>
    <t>Перелыгин</t>
  </si>
  <si>
    <t>05065973</t>
  </si>
  <si>
    <t>Сорокин</t>
  </si>
  <si>
    <t>04722191</t>
  </si>
  <si>
    <t>Болгов</t>
  </si>
  <si>
    <t>05054262</t>
  </si>
  <si>
    <t>01500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</si>
  <si>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</si>
  <si>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</si>
  <si>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</si>
  <si>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</si>
  <si>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</si>
  <si>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</si>
  <si>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</si>
  <si>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</si>
  <si>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</si>
  <si>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</si>
  <si>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</si>
  <si>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01900</t>
  </si>
  <si>
    <t>Анисимов</t>
  </si>
  <si>
    <t>04701874</t>
  </si>
  <si>
    <t>Вьюнов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</si>
  <si>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</si>
  <si>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</si>
  <si>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</si>
  <si>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</si>
  <si>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</si>
  <si>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</si>
  <si>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</si>
  <si>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</si>
  <si>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</si>
  <si>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</si>
  <si>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</si>
  <si>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</si>
  <si>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</si>
  <si>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</si>
  <si>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00800</t>
  </si>
  <si>
    <t>00900</t>
  </si>
  <si>
    <t>Королев</t>
  </si>
  <si>
    <t>05045744</t>
  </si>
  <si>
    <t>Гамаюров</t>
  </si>
  <si>
    <t>06462692</t>
  </si>
  <si>
    <t>Гуланян</t>
  </si>
  <si>
    <t>04766236</t>
  </si>
  <si>
    <t>11300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</si>
  <si>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</si>
  <si>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</si>
  <si>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</si>
  <si>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</si>
  <si>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</si>
  <si>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</si>
  <si>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</si>
  <si>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</si>
  <si>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</si>
  <si>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</si>
  <si>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</si>
  <si>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</si>
  <si>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</si>
  <si>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</si>
  <si>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</si>
  <si>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</si>
  <si>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</si>
  <si>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</si>
  <si>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</si>
  <si>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</si>
  <si>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</si>
  <si>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</si>
  <si>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</si>
  <si>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</si>
  <si>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</si>
  <si>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</si>
  <si>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</si>
  <si>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</si>
  <si>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</si>
  <si>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</si>
  <si>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05400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</si>
  <si>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</si>
  <si>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</si>
  <si>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</si>
  <si>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</si>
  <si>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</si>
  <si>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</si>
  <si>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</si>
  <si>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</si>
  <si>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</si>
  <si>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</si>
  <si>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</si>
  <si>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</si>
  <si>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</si>
  <si>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</si>
  <si>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</si>
  <si>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</si>
  <si>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</si>
  <si>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</si>
  <si>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</si>
  <si>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</si>
  <si>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</si>
  <si>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</si>
  <si>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</si>
  <si>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</si>
  <si>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</si>
  <si>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</si>
  <si>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</si>
  <si>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</si>
  <si>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</si>
  <si>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</si>
  <si>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</si>
  <si>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</si>
  <si>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</si>
  <si>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</si>
  <si>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</si>
  <si>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</si>
  <si>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</si>
  <si>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</si>
  <si>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</si>
  <si>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</si>
  <si>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</si>
  <si>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</si>
  <si>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</si>
  <si>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</si>
  <si>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</si>
  <si>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</si>
  <si>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</si>
  <si>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</si>
  <si>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</si>
  <si>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</si>
  <si>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</si>
  <si>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</si>
  <si>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</si>
  <si>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</si>
  <si>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</si>
  <si>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</si>
  <si>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</si>
  <si>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</si>
  <si>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</si>
  <si>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</si>
  <si>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</si>
  <si>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</si>
  <si>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</si>
  <si>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</si>
  <si>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</si>
  <si>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</si>
  <si>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</si>
  <si>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</si>
  <si>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</si>
  <si>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</si>
  <si>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</si>
  <si>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</si>
  <si>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</si>
  <si>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</si>
  <si>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</si>
  <si>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</si>
  <si>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</si>
  <si>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</si>
  <si>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</si>
  <si>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</si>
  <si>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</si>
  <si>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</si>
  <si>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</si>
  <si>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</si>
  <si>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</si>
  <si>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05800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</si>
  <si>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</si>
  <si>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</si>
  <si>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</si>
  <si>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</si>
  <si>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</si>
  <si>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</si>
  <si>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</si>
  <si>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</si>
  <si>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</si>
  <si>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</si>
  <si>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</si>
  <si>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</si>
  <si>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</si>
  <si>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</si>
  <si>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</si>
  <si>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</si>
  <si>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</si>
  <si>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</si>
  <si>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</si>
  <si>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</si>
  <si>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</si>
  <si>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</si>
  <si>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</si>
  <si>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</si>
  <si>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</si>
  <si>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</si>
  <si>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</si>
  <si>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</si>
  <si>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</si>
  <si>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</si>
  <si>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</si>
  <si>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</si>
  <si>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</si>
  <si>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</si>
  <si>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</si>
  <si>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</si>
  <si>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</si>
  <si>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</si>
  <si>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</si>
  <si>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</si>
  <si>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</si>
  <si>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</si>
  <si>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</si>
  <si>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</si>
  <si>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</si>
  <si>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</si>
  <si>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</si>
  <si>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</si>
  <si>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</si>
  <si>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</si>
  <si>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</si>
  <si>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</si>
  <si>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</si>
  <si>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</si>
  <si>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</si>
  <si>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</si>
  <si>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</si>
  <si>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</si>
  <si>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</si>
  <si>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</si>
  <si>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</si>
  <si>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</si>
  <si>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</si>
  <si>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</si>
  <si>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</si>
  <si>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</si>
  <si>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</si>
  <si>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</si>
  <si>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</si>
  <si>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</si>
  <si>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</si>
  <si>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</si>
  <si>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</si>
  <si>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</si>
  <si>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</si>
  <si>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</si>
  <si>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</si>
  <si>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</si>
  <si>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</si>
  <si>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</si>
  <si>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</si>
  <si>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</si>
  <si>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</si>
  <si>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</si>
  <si>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</si>
  <si>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</si>
  <si>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</si>
  <si>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</si>
  <si>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</si>
  <si>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</si>
  <si>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</si>
  <si>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</si>
  <si>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</si>
  <si>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</si>
  <si>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</si>
  <si>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</si>
  <si>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</si>
  <si>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</si>
  <si>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</si>
  <si>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</si>
  <si>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</si>
  <si>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</si>
  <si>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</si>
  <si>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</si>
  <si>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</si>
  <si>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</si>
  <si>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</si>
  <si>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</si>
  <si>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</si>
  <si>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</si>
  <si>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</si>
  <si>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</si>
  <si>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</si>
  <si>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</si>
  <si>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Кравченко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</si>
  <si>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</si>
  <si>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</si>
  <si>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</si>
  <si>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</si>
  <si>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</si>
  <si>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</si>
  <si>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</si>
  <si>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</si>
  <si>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</si>
  <si>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07300</t>
  </si>
  <si>
    <t>19000</t>
  </si>
  <si>
    <t>04300</t>
  </si>
  <si>
    <t>16000</t>
  </si>
  <si>
    <t>05900</t>
  </si>
  <si>
    <t>07800</t>
  </si>
  <si>
    <t>62600</t>
  </si>
  <si>
    <t>48023</t>
  </si>
  <si>
    <t>64510</t>
  </si>
  <si>
    <t>03000</t>
  </si>
  <si>
    <t>09382034</t>
  </si>
  <si>
    <t>20800</t>
  </si>
  <si>
    <t>10910081</t>
  </si>
  <si>
    <t>14300</t>
  </si>
  <si>
    <t>06000</t>
  </si>
  <si>
    <t>Гончаров</t>
  </si>
  <si>
    <t>96400</t>
  </si>
  <si>
    <t>04600</t>
  </si>
  <si>
    <t>01100</t>
  </si>
  <si>
    <t>00300</t>
  </si>
  <si>
    <t>02500</t>
  </si>
  <si>
    <t>19051602</t>
  </si>
  <si>
    <t>19051400</t>
  </si>
  <si>
    <t>Никонова</t>
  </si>
  <si>
    <t>Сургаев</t>
  </si>
  <si>
    <t>27100</t>
  </si>
  <si>
    <t>28323</t>
  </si>
  <si>
    <t>00597</t>
  </si>
  <si>
    <t>01864</t>
  </si>
  <si>
    <t>12600</t>
  </si>
  <si>
    <t>Костенков</t>
  </si>
  <si>
    <t>04936</t>
  </si>
  <si>
    <t>07626</t>
  </si>
  <si>
    <t>01078</t>
  </si>
  <si>
    <t>02350</t>
  </si>
  <si>
    <t>00560</t>
  </si>
  <si>
    <t>02452</t>
  </si>
  <si>
    <t>23822</t>
  </si>
  <si>
    <t>01377</t>
  </si>
  <si>
    <t>02700</t>
  </si>
  <si>
    <t>Гапонов</t>
  </si>
  <si>
    <t>00050</t>
  </si>
  <si>
    <t>24500</t>
  </si>
  <si>
    <t>06200</t>
  </si>
  <si>
    <t>Гринева</t>
  </si>
  <si>
    <t>07527</t>
  </si>
  <si>
    <t>01190</t>
  </si>
  <si>
    <t>05090</t>
  </si>
  <si>
    <t>08600</t>
  </si>
  <si>
    <t>49300</t>
  </si>
  <si>
    <t>12900</t>
  </si>
  <si>
    <t>05000</t>
  </si>
  <si>
    <t>03500</t>
  </si>
  <si>
    <t>64000</t>
  </si>
  <si>
    <t>15200</t>
  </si>
  <si>
    <t>00020</t>
  </si>
  <si>
    <t>01122</t>
  </si>
  <si>
    <t>18600</t>
  </si>
  <si>
    <t>07182</t>
  </si>
  <si>
    <t>03270</t>
  </si>
  <si>
    <t>02695</t>
  </si>
  <si>
    <t>01402</t>
  </si>
  <si>
    <t>01944</t>
  </si>
  <si>
    <t>11600</t>
  </si>
  <si>
    <t>01020</t>
  </si>
  <si>
    <t>05713</t>
  </si>
  <si>
    <t>46810</t>
  </si>
  <si>
    <t>01027</t>
  </si>
  <si>
    <t>00634</t>
  </si>
  <si>
    <t>04800</t>
  </si>
  <si>
    <t>32400</t>
  </si>
  <si>
    <t>45900</t>
  </si>
  <si>
    <t>11700</t>
  </si>
  <si>
    <t>17700</t>
  </si>
  <si>
    <t>29200</t>
  </si>
  <si>
    <t>59600</t>
  </si>
  <si>
    <t>02800</t>
  </si>
  <si>
    <t>59400</t>
  </si>
  <si>
    <t>19300</t>
  </si>
  <si>
    <t>47600</t>
  </si>
  <si>
    <t>06800</t>
  </si>
  <si>
    <t>04000</t>
  </si>
  <si>
    <t>61500</t>
  </si>
  <si>
    <t>02100</t>
  </si>
  <si>
    <t>46100</t>
  </si>
  <si>
    <t>41100</t>
  </si>
  <si>
    <t>84800</t>
  </si>
  <si>
    <t>26300</t>
  </si>
  <si>
    <t>99100</t>
  </si>
  <si>
    <t>00091</t>
  </si>
  <si>
    <t>00947</t>
  </si>
  <si>
    <t>41474</t>
  </si>
  <si>
    <t>08353</t>
  </si>
  <si>
    <t>06500</t>
  </si>
  <si>
    <t>03938</t>
  </si>
  <si>
    <t>00610</t>
  </si>
  <si>
    <t>01634</t>
  </si>
  <si>
    <t>06300</t>
  </si>
  <si>
    <t>02033</t>
  </si>
  <si>
    <t>03600</t>
  </si>
  <si>
    <t>30672</t>
  </si>
  <si>
    <t>01845</t>
  </si>
  <si>
    <t>15563</t>
  </si>
  <si>
    <t>08313</t>
  </si>
  <si>
    <t xml:space="preserve">ПОКАЗАНИЯ СЧЕТЧИКОВ   УЛИЦА №1          за ноябрь 2014 год         </t>
  </si>
  <si>
    <t xml:space="preserve">   Н О Я Б Р Ь  </t>
  </si>
  <si>
    <t xml:space="preserve">ПОКАЗАНИЯ СЧЕТЧИКОВ   УЛИЦА №2         за ноябрь 2014 год         </t>
  </si>
  <si>
    <t xml:space="preserve">  Н О Я Б Р Ь</t>
  </si>
  <si>
    <t xml:space="preserve">ПОКАЗАНИЯ СЧЕТЧИКОВ   УЛИЦА №3               за ноябрь 2014 год     </t>
  </si>
  <si>
    <t xml:space="preserve">    Н О Я Б Р Ь</t>
  </si>
  <si>
    <t xml:space="preserve">   Н О Я Б Р Ь</t>
  </si>
  <si>
    <t xml:space="preserve">ПОКАЗАНИЯ СЧЕТЧИКОВ   УЛИЦА №4        за ноябрь 2014 год          </t>
  </si>
  <si>
    <t>04900</t>
  </si>
  <si>
    <t>97400</t>
  </si>
  <si>
    <t>33100</t>
  </si>
  <si>
    <t>47700</t>
  </si>
  <si>
    <t>52000</t>
  </si>
  <si>
    <t>08100</t>
  </si>
  <si>
    <t>15100</t>
  </si>
  <si>
    <t>18800</t>
  </si>
  <si>
    <t>25800</t>
  </si>
  <si>
    <t>13400</t>
  </si>
  <si>
    <t>101500</t>
  </si>
  <si>
    <t>18200</t>
  </si>
  <si>
    <t>02000</t>
  </si>
  <si>
    <t>60700</t>
  </si>
  <si>
    <t>09300</t>
  </si>
  <si>
    <t>19800</t>
  </si>
  <si>
    <t>02600</t>
  </si>
  <si>
    <t>08000</t>
  </si>
  <si>
    <t>13300</t>
  </si>
  <si>
    <t>73000</t>
  </si>
  <si>
    <t>27200</t>
  </si>
  <si>
    <t>62800</t>
  </si>
  <si>
    <t>47300</t>
  </si>
  <si>
    <t>32300</t>
  </si>
  <si>
    <t>43400</t>
  </si>
  <si>
    <t>87200</t>
  </si>
  <si>
    <t>29300</t>
  </si>
  <si>
    <t>13000</t>
  </si>
  <si>
    <t>20749785</t>
  </si>
  <si>
    <t>25400</t>
  </si>
  <si>
    <t>47310</t>
  </si>
  <si>
    <t>00542</t>
  </si>
  <si>
    <t>09500</t>
  </si>
  <si>
    <t>08663</t>
  </si>
  <si>
    <t>39687</t>
  </si>
  <si>
    <t>00663</t>
  </si>
  <si>
    <t>01.18.12</t>
  </si>
  <si>
    <t>22000</t>
  </si>
  <si>
    <t>42700</t>
  </si>
  <si>
    <t>15.24.12</t>
  </si>
  <si>
    <t>07100</t>
  </si>
  <si>
    <t>48190</t>
  </si>
  <si>
    <t>01450</t>
  </si>
  <si>
    <t>01.25.12</t>
  </si>
  <si>
    <t>56000</t>
  </si>
  <si>
    <t>16.17.12</t>
  </si>
  <si>
    <t>11804</t>
  </si>
  <si>
    <t>32855</t>
  </si>
  <si>
    <t>49651</t>
  </si>
  <si>
    <t>17835</t>
  </si>
  <si>
    <t>03404</t>
  </si>
  <si>
    <t>48010</t>
  </si>
  <si>
    <t>50032</t>
  </si>
  <si>
    <t>02286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</si>
</sst>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0" borderId="7" xfId="0" applyFont="1" applyFill="1" applyBorder="1"/>
    <xf numFmtId="0" fontId="3" fillId="2" borderId="2" xfId="0" applyFont="1" applyFill="1" applyBorder="1" applyAlignment="1">
      <alignment horizontal="left"/>
    </xf>
    <xf numFmtId="16" fontId="5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8" sqref="E8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443</v>
      </c>
      <c r="B1" s="2"/>
      <c r="C1" s="3"/>
      <c r="D1" s="3"/>
      <c r="E1" s="3"/>
      <c r="F1" s="3"/>
      <c r="G1" s="3"/>
      <c r="I1" s="81">
        <v>4.4000000000000004</v>
      </c>
      <c r="J1" s="81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110</v>
      </c>
      <c r="J2" s="7" t="s">
        <v>9</v>
      </c>
      <c r="K2" s="7" t="s">
        <v>111</v>
      </c>
    </row>
    <row r="3" spans="1:11" ht="15.75" x14ac:dyDescent="0.25">
      <c r="A3" s="5">
        <v>1</v>
      </c>
      <c r="B3" s="9" t="s">
        <v>112</v>
      </c>
      <c r="C3" s="10" t="s">
        <v>113</v>
      </c>
      <c r="D3" s="20" t="s">
        <v>114</v>
      </c>
      <c r="E3" s="20" t="s">
        <v>114</v>
      </c>
      <c r="F3" s="11">
        <f>E3-D3</f>
        <v>0</v>
      </c>
      <c r="G3" s="21" t="s">
        <v>115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112</v>
      </c>
      <c r="C4" s="10" t="s">
        <v>116</v>
      </c>
      <c r="D4" s="10" t="s">
        <v>117</v>
      </c>
      <c r="E4" s="10" t="s">
        <v>117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118</v>
      </c>
      <c r="C5" s="10" t="s">
        <v>119</v>
      </c>
      <c r="D5" s="10" t="s">
        <v>120</v>
      </c>
      <c r="E5" s="10" t="s">
        <v>120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121</v>
      </c>
      <c r="C6" s="10" t="s">
        <v>122</v>
      </c>
      <c r="D6" s="10" t="s">
        <v>384</v>
      </c>
      <c r="E6" s="10" t="s">
        <v>384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79" t="s">
        <v>69</v>
      </c>
      <c r="C7" s="20" t="s">
        <v>123</v>
      </c>
      <c r="D7" s="20" t="s">
        <v>430</v>
      </c>
      <c r="E7" s="20" t="s">
        <v>503</v>
      </c>
      <c r="F7" s="20">
        <f t="shared" si="0"/>
        <v>8558</v>
      </c>
      <c r="G7" s="21">
        <f t="shared" si="1"/>
        <v>37655.200000000004</v>
      </c>
      <c r="H7" s="13">
        <v>42369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124</v>
      </c>
      <c r="C8" s="20" t="s">
        <v>125</v>
      </c>
      <c r="D8" s="20" t="s">
        <v>408</v>
      </c>
      <c r="E8" s="20" t="s">
        <v>451</v>
      </c>
      <c r="F8" s="20">
        <f t="shared" si="0"/>
        <v>100</v>
      </c>
      <c r="G8" s="21">
        <f t="shared" si="1"/>
        <v>440.00000000000006</v>
      </c>
      <c r="H8" s="13">
        <v>42362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126</v>
      </c>
      <c r="C9" s="20" t="s">
        <v>127</v>
      </c>
      <c r="D9" s="20" t="s">
        <v>431</v>
      </c>
      <c r="E9" s="20" t="s">
        <v>431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129</v>
      </c>
      <c r="C10" s="20" t="s">
        <v>130</v>
      </c>
      <c r="D10" s="20" t="s">
        <v>355</v>
      </c>
      <c r="E10" s="20" t="s">
        <v>452</v>
      </c>
      <c r="F10" s="20">
        <f t="shared" si="0"/>
        <v>1000</v>
      </c>
      <c r="G10" s="21">
        <f t="shared" si="1"/>
        <v>4400</v>
      </c>
      <c r="H10" s="13">
        <v>42353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383</v>
      </c>
      <c r="C11" s="20" t="s">
        <v>131</v>
      </c>
      <c r="D11" s="20" t="s">
        <v>409</v>
      </c>
      <c r="E11" s="20" t="s">
        <v>453</v>
      </c>
      <c r="F11" s="20">
        <f t="shared" si="0"/>
        <v>700</v>
      </c>
      <c r="G11" s="21">
        <f t="shared" si="1"/>
        <v>3080.0000000000005</v>
      </c>
      <c r="H11" s="13">
        <v>42347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132</v>
      </c>
      <c r="C12" s="20" t="s">
        <v>133</v>
      </c>
      <c r="D12" s="20" t="s">
        <v>428</v>
      </c>
      <c r="E12" s="20" t="s">
        <v>428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134</v>
      </c>
      <c r="C13" s="20" t="s">
        <v>135</v>
      </c>
      <c r="D13" s="20" t="s">
        <v>65</v>
      </c>
      <c r="E13" s="20" t="s">
        <v>65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136</v>
      </c>
      <c r="C14" s="20" t="s">
        <v>137</v>
      </c>
      <c r="D14" s="20" t="s">
        <v>432</v>
      </c>
      <c r="E14" s="20" t="s">
        <v>432</v>
      </c>
      <c r="F14" s="20">
        <f t="shared" si="0"/>
        <v>0</v>
      </c>
      <c r="G14" s="21">
        <f t="shared" si="1"/>
        <v>0</v>
      </c>
      <c r="H14" s="13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138</v>
      </c>
      <c r="C15" s="20" t="s">
        <v>139</v>
      </c>
      <c r="D15" s="20" t="s">
        <v>140</v>
      </c>
      <c r="E15" s="20" t="s">
        <v>140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141</v>
      </c>
      <c r="C16" s="20" t="s">
        <v>351</v>
      </c>
      <c r="D16" s="20" t="s">
        <v>65</v>
      </c>
      <c r="E16" s="20" t="s">
        <v>65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142</v>
      </c>
      <c r="C17" s="20" t="s">
        <v>143</v>
      </c>
      <c r="D17" s="20" t="s">
        <v>358</v>
      </c>
      <c r="E17" s="20" t="s">
        <v>358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144</v>
      </c>
      <c r="C18" s="20" t="s">
        <v>145</v>
      </c>
      <c r="D18" s="20" t="s">
        <v>394</v>
      </c>
      <c r="E18" s="20" t="s">
        <v>394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146</v>
      </c>
      <c r="C19" s="20" t="s">
        <v>147</v>
      </c>
      <c r="D19" s="20" t="s">
        <v>344</v>
      </c>
      <c r="E19" s="20" t="s">
        <v>483</v>
      </c>
      <c r="F19" s="20">
        <f t="shared" si="0"/>
        <v>1700</v>
      </c>
      <c r="G19" s="21">
        <f t="shared" si="1"/>
        <v>7480.0000000000009</v>
      </c>
      <c r="H19" s="13">
        <v>42343</v>
      </c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148</v>
      </c>
      <c r="C20" s="20" t="s">
        <v>149</v>
      </c>
      <c r="D20" s="20" t="s">
        <v>150</v>
      </c>
      <c r="E20" s="20" t="s">
        <v>150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151</v>
      </c>
      <c r="C21" s="20" t="s">
        <v>152</v>
      </c>
      <c r="D21" s="20" t="s">
        <v>433</v>
      </c>
      <c r="E21" s="20" t="s">
        <v>433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153</v>
      </c>
      <c r="C22" s="20" t="s">
        <v>154</v>
      </c>
      <c r="D22" s="20" t="s">
        <v>339</v>
      </c>
      <c r="E22" s="20" t="s">
        <v>484</v>
      </c>
      <c r="F22" s="20">
        <f t="shared" si="0"/>
        <v>1363</v>
      </c>
      <c r="G22" s="21">
        <f t="shared" si="1"/>
        <v>5997.2000000000007</v>
      </c>
      <c r="H22" s="13">
        <v>42364</v>
      </c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155</v>
      </c>
      <c r="C23" s="20" t="s">
        <v>156</v>
      </c>
      <c r="D23" s="20" t="s">
        <v>20</v>
      </c>
      <c r="E23" s="20" t="s">
        <v>20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157</v>
      </c>
      <c r="C24" s="20" t="s">
        <v>158</v>
      </c>
      <c r="D24" s="20" t="s">
        <v>410</v>
      </c>
      <c r="E24" s="20" t="s">
        <v>454</v>
      </c>
      <c r="F24" s="20">
        <f t="shared" si="0"/>
        <v>1800</v>
      </c>
      <c r="G24" s="21">
        <f t="shared" si="1"/>
        <v>7920.0000000000009</v>
      </c>
      <c r="H24" s="23">
        <v>42360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159</v>
      </c>
      <c r="C25" s="20" t="s">
        <v>160</v>
      </c>
      <c r="D25" s="20" t="s">
        <v>395</v>
      </c>
      <c r="E25" s="20" t="s">
        <v>395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161</v>
      </c>
      <c r="C26" s="20" t="s">
        <v>162</v>
      </c>
      <c r="D26" s="20" t="s">
        <v>214</v>
      </c>
      <c r="E26" s="20" t="s">
        <v>214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163</v>
      </c>
      <c r="C27" s="20" t="s">
        <v>164</v>
      </c>
      <c r="D27" s="20" t="s">
        <v>388</v>
      </c>
      <c r="E27" s="20" t="s">
        <v>455</v>
      </c>
      <c r="F27" s="20">
        <f t="shared" si="0"/>
        <v>2700</v>
      </c>
      <c r="G27" s="21">
        <f t="shared" si="1"/>
        <v>11880.000000000002</v>
      </c>
      <c r="H27" s="13">
        <v>42346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165</v>
      </c>
      <c r="C28" s="20" t="s">
        <v>166</v>
      </c>
      <c r="D28" s="20" t="s">
        <v>365</v>
      </c>
      <c r="E28" s="20" t="s">
        <v>485</v>
      </c>
      <c r="F28" s="20">
        <f t="shared" si="0"/>
        <v>11364</v>
      </c>
      <c r="G28" s="21">
        <f t="shared" si="1"/>
        <v>50001.600000000006</v>
      </c>
      <c r="H28" s="13">
        <v>42369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167</v>
      </c>
      <c r="C29" s="20" t="s">
        <v>168</v>
      </c>
      <c r="D29" s="20" t="s">
        <v>128</v>
      </c>
      <c r="E29" s="20" t="s">
        <v>456</v>
      </c>
      <c r="F29" s="20">
        <f t="shared" si="0"/>
        <v>2700</v>
      </c>
      <c r="G29" s="21">
        <f t="shared" si="1"/>
        <v>11880.000000000002</v>
      </c>
      <c r="H29" s="13">
        <v>42356</v>
      </c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169</v>
      </c>
      <c r="C30" s="20" t="s">
        <v>170</v>
      </c>
      <c r="D30" s="20" t="s">
        <v>411</v>
      </c>
      <c r="E30" s="20" t="s">
        <v>457</v>
      </c>
      <c r="F30" s="20">
        <f t="shared" si="0"/>
        <v>3400</v>
      </c>
      <c r="G30" s="21">
        <f>F30*$I$1</f>
        <v>14960.000000000002</v>
      </c>
      <c r="H30" s="23">
        <v>42355</v>
      </c>
      <c r="I30" s="7">
        <v>3</v>
      </c>
      <c r="J30" s="7">
        <v>11</v>
      </c>
      <c r="K30" s="7">
        <v>20</v>
      </c>
    </row>
    <row r="31" spans="1:11" ht="15.75" x14ac:dyDescent="0.25">
      <c r="A31" s="16">
        <v>38</v>
      </c>
      <c r="B31" s="19" t="s">
        <v>335</v>
      </c>
      <c r="C31" s="20" t="s">
        <v>171</v>
      </c>
      <c r="D31" s="20" t="s">
        <v>65</v>
      </c>
      <c r="E31" s="20" t="s">
        <v>65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172</v>
      </c>
      <c r="C32" s="20" t="s">
        <v>173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174</v>
      </c>
      <c r="C33" s="20" t="s">
        <v>175</v>
      </c>
      <c r="D33" s="20" t="s">
        <v>65</v>
      </c>
      <c r="E33" s="20" t="s">
        <v>65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109</v>
      </c>
      <c r="C34" s="39"/>
      <c r="D34" s="40"/>
      <c r="E34" s="40"/>
      <c r="F34" s="41"/>
      <c r="G34" s="42">
        <f>SUM(G4:G33)</f>
        <v>155694.00000000003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444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E42" sqref="E42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445</v>
      </c>
      <c r="B1" s="2"/>
      <c r="C1" s="3"/>
      <c r="D1" s="3"/>
      <c r="E1" s="3"/>
      <c r="F1" s="2"/>
      <c r="G1" s="2"/>
      <c r="I1" s="81">
        <v>4.4000000000000004</v>
      </c>
      <c r="J1" s="81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110</v>
      </c>
      <c r="J2" s="7" t="s">
        <v>9</v>
      </c>
      <c r="K2" s="7" t="s">
        <v>111</v>
      </c>
    </row>
    <row r="3" spans="1:11" ht="15.75" x14ac:dyDescent="0.25">
      <c r="A3" s="16">
        <v>45</v>
      </c>
      <c r="B3" s="18" t="s">
        <v>176</v>
      </c>
      <c r="C3" s="11" t="s">
        <v>177</v>
      </c>
      <c r="D3" s="11" t="s">
        <v>385</v>
      </c>
      <c r="E3" s="11" t="s">
        <v>385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179</v>
      </c>
      <c r="C4" s="20" t="s">
        <v>180</v>
      </c>
      <c r="D4" s="20" t="s">
        <v>341</v>
      </c>
      <c r="E4" s="20" t="s">
        <v>419</v>
      </c>
      <c r="F4" s="20">
        <f>E4-D4</f>
        <v>2500</v>
      </c>
      <c r="G4" s="21">
        <f t="shared" ref="G4:G43" si="0">F4*$I$1</f>
        <v>11000</v>
      </c>
      <c r="H4" s="13">
        <v>42348</v>
      </c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181</v>
      </c>
      <c r="C5" s="20" t="s">
        <v>182</v>
      </c>
      <c r="D5" s="20" t="s">
        <v>65</v>
      </c>
      <c r="E5" s="20" t="s">
        <v>47</v>
      </c>
      <c r="F5" s="20">
        <f>E5-D5</f>
        <v>100</v>
      </c>
      <c r="G5" s="21">
        <f t="shared" si="0"/>
        <v>440.00000000000006</v>
      </c>
      <c r="H5" s="13">
        <v>42346</v>
      </c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183</v>
      </c>
      <c r="C6" s="20" t="s">
        <v>184</v>
      </c>
      <c r="D6" s="20" t="s">
        <v>434</v>
      </c>
      <c r="E6" s="20" t="s">
        <v>434</v>
      </c>
      <c r="F6" s="20">
        <f>E6-D6</f>
        <v>0</v>
      </c>
      <c r="G6" s="21">
        <f t="shared" si="0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186</v>
      </c>
      <c r="C7" s="20" t="s">
        <v>187</v>
      </c>
      <c r="D7" s="20" t="s">
        <v>188</v>
      </c>
      <c r="E7" s="20" t="s">
        <v>188</v>
      </c>
      <c r="F7" s="20">
        <f t="shared" ref="F7:F43" si="1">E7-D7</f>
        <v>0</v>
      </c>
      <c r="G7" s="21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189</v>
      </c>
      <c r="C8" s="20" t="s">
        <v>190</v>
      </c>
      <c r="D8" s="20" t="s">
        <v>366</v>
      </c>
      <c r="E8" s="20" t="s">
        <v>486</v>
      </c>
      <c r="F8" s="20">
        <f>E8-D8</f>
        <v>66</v>
      </c>
      <c r="G8" s="21">
        <f t="shared" si="0"/>
        <v>290.40000000000003</v>
      </c>
      <c r="H8" s="13">
        <v>42339</v>
      </c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112</v>
      </c>
      <c r="C9" s="20" t="s">
        <v>191</v>
      </c>
      <c r="D9" s="20" t="s">
        <v>192</v>
      </c>
      <c r="E9" s="20" t="s">
        <v>192</v>
      </c>
      <c r="F9" s="20">
        <f t="shared" si="1"/>
        <v>0</v>
      </c>
      <c r="G9" s="21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193</v>
      </c>
      <c r="C10" s="20" t="s">
        <v>194</v>
      </c>
      <c r="D10" s="20" t="s">
        <v>195</v>
      </c>
      <c r="E10" s="20" t="s">
        <v>195</v>
      </c>
      <c r="F10" s="20">
        <f t="shared" si="1"/>
        <v>0</v>
      </c>
      <c r="G10" s="21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196</v>
      </c>
      <c r="C11" s="20" t="s">
        <v>197</v>
      </c>
      <c r="D11" s="20" t="s">
        <v>396</v>
      </c>
      <c r="E11" s="20" t="s">
        <v>458</v>
      </c>
      <c r="F11" s="20">
        <f>E11-D11</f>
        <v>200</v>
      </c>
      <c r="G11" s="21">
        <f t="shared" si="0"/>
        <v>880.00000000000011</v>
      </c>
      <c r="H11" s="23">
        <v>42349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198</v>
      </c>
      <c r="C12" s="20" t="s">
        <v>199</v>
      </c>
      <c r="D12" s="20" t="s">
        <v>381</v>
      </c>
      <c r="E12" s="20" t="s">
        <v>459</v>
      </c>
      <c r="F12" s="20">
        <f t="shared" si="1"/>
        <v>1300</v>
      </c>
      <c r="G12" s="21">
        <f t="shared" si="0"/>
        <v>5720.0000000000009</v>
      </c>
      <c r="H12" s="23">
        <v>42348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200</v>
      </c>
      <c r="C13" s="20" t="s">
        <v>201</v>
      </c>
      <c r="D13" s="20" t="s">
        <v>389</v>
      </c>
      <c r="E13" s="20" t="s">
        <v>460</v>
      </c>
      <c r="F13" s="20">
        <f t="shared" si="1"/>
        <v>500</v>
      </c>
      <c r="G13" s="21">
        <f t="shared" si="0"/>
        <v>2200</v>
      </c>
      <c r="H13" s="23" t="s">
        <v>487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202</v>
      </c>
      <c r="C14" s="20" t="s">
        <v>203</v>
      </c>
      <c r="D14" s="20" t="s">
        <v>427</v>
      </c>
      <c r="E14" s="20" t="s">
        <v>461</v>
      </c>
      <c r="F14" s="20">
        <f t="shared" si="1"/>
        <v>2400</v>
      </c>
      <c r="G14" s="21">
        <f t="shared" si="0"/>
        <v>10560</v>
      </c>
      <c r="H14" s="46">
        <v>42348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204</v>
      </c>
      <c r="C15" s="20" t="s">
        <v>205</v>
      </c>
      <c r="D15" s="20" t="s">
        <v>342</v>
      </c>
      <c r="E15" s="20" t="s">
        <v>342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206</v>
      </c>
      <c r="C16" s="20" t="s">
        <v>207</v>
      </c>
      <c r="D16" s="20" t="s">
        <v>340</v>
      </c>
      <c r="E16" s="20" t="s">
        <v>488</v>
      </c>
      <c r="F16" s="20">
        <f t="shared" si="1"/>
        <v>3000</v>
      </c>
      <c r="G16" s="21">
        <f t="shared" si="0"/>
        <v>13200.000000000002</v>
      </c>
      <c r="H16" s="13">
        <v>42367</v>
      </c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208</v>
      </c>
      <c r="C17" s="20" t="s">
        <v>209</v>
      </c>
      <c r="D17" s="20" t="s">
        <v>412</v>
      </c>
      <c r="E17" s="20" t="s">
        <v>462</v>
      </c>
      <c r="F17" s="20">
        <f t="shared" si="1"/>
        <v>500</v>
      </c>
      <c r="G17" s="21">
        <f t="shared" si="0"/>
        <v>2200</v>
      </c>
      <c r="H17" s="23">
        <v>42356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210</v>
      </c>
      <c r="C18" s="20" t="s">
        <v>211</v>
      </c>
      <c r="D18" s="20" t="s">
        <v>65</v>
      </c>
      <c r="E18" s="20" t="s">
        <v>65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212</v>
      </c>
      <c r="C19" s="20" t="s">
        <v>213</v>
      </c>
      <c r="D19" s="20" t="s">
        <v>382</v>
      </c>
      <c r="E19" s="20" t="s">
        <v>382</v>
      </c>
      <c r="F19" s="20">
        <f t="shared" si="1"/>
        <v>0</v>
      </c>
      <c r="G19" s="21">
        <f t="shared" si="0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215</v>
      </c>
      <c r="B20" s="19" t="s">
        <v>216</v>
      </c>
      <c r="C20" s="20" t="s">
        <v>217</v>
      </c>
      <c r="D20" s="20" t="s">
        <v>367</v>
      </c>
      <c r="E20" s="20" t="s">
        <v>367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218</v>
      </c>
      <c r="C21" s="20" t="s">
        <v>219</v>
      </c>
      <c r="D21" s="20" t="s">
        <v>413</v>
      </c>
      <c r="E21" s="20" t="s">
        <v>489</v>
      </c>
      <c r="F21" s="20">
        <f t="shared" si="1"/>
        <v>13500</v>
      </c>
      <c r="G21" s="21">
        <f t="shared" si="0"/>
        <v>59400.000000000007</v>
      </c>
      <c r="H21" s="23" t="s">
        <v>490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220</v>
      </c>
      <c r="C22" s="20" t="s">
        <v>221</v>
      </c>
      <c r="D22" s="20" t="s">
        <v>370</v>
      </c>
      <c r="E22" s="20" t="s">
        <v>370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222</v>
      </c>
      <c r="C23" s="20" t="s">
        <v>223</v>
      </c>
      <c r="D23" s="20" t="s">
        <v>358</v>
      </c>
      <c r="E23" s="20" t="s">
        <v>358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224</v>
      </c>
      <c r="C24" s="20" t="s">
        <v>225</v>
      </c>
      <c r="D24" s="20" t="s">
        <v>371</v>
      </c>
      <c r="E24" s="20" t="s">
        <v>371</v>
      </c>
      <c r="F24" s="20">
        <f t="shared" si="1"/>
        <v>0</v>
      </c>
      <c r="G24" s="21">
        <f t="shared" si="0"/>
        <v>0</v>
      </c>
      <c r="H24" s="13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226</v>
      </c>
      <c r="C25" s="20" t="s">
        <v>227</v>
      </c>
      <c r="D25" s="20" t="s">
        <v>228</v>
      </c>
      <c r="E25" s="20" t="s">
        <v>228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229</v>
      </c>
      <c r="C26" s="20" t="s">
        <v>230</v>
      </c>
      <c r="D26" s="20" t="s">
        <v>414</v>
      </c>
      <c r="E26" s="20" t="s">
        <v>414</v>
      </c>
      <c r="F26" s="20">
        <f t="shared" si="1"/>
        <v>0</v>
      </c>
      <c r="G26" s="21">
        <f t="shared" si="0"/>
        <v>0</v>
      </c>
      <c r="H26" s="13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231</v>
      </c>
      <c r="C27" s="20" t="s">
        <v>232</v>
      </c>
      <c r="D27" s="20" t="s">
        <v>357</v>
      </c>
      <c r="E27" s="20" t="s">
        <v>357</v>
      </c>
      <c r="F27" s="20">
        <f t="shared" si="1"/>
        <v>0</v>
      </c>
      <c r="G27" s="21">
        <f t="shared" si="0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233</v>
      </c>
      <c r="C28" s="20" t="s">
        <v>234</v>
      </c>
      <c r="D28" s="20" t="s">
        <v>397</v>
      </c>
      <c r="E28" s="20" t="s">
        <v>397</v>
      </c>
      <c r="F28" s="20">
        <f t="shared" si="1"/>
        <v>0</v>
      </c>
      <c r="G28" s="21">
        <f t="shared" si="0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235</v>
      </c>
      <c r="C29" s="20" t="s">
        <v>236</v>
      </c>
      <c r="D29" s="20" t="s">
        <v>415</v>
      </c>
      <c r="E29" s="20" t="s">
        <v>415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237</v>
      </c>
      <c r="C30" s="20" t="s">
        <v>238</v>
      </c>
      <c r="D30" s="20" t="s">
        <v>343</v>
      </c>
      <c r="E30" s="20" t="s">
        <v>491</v>
      </c>
      <c r="F30" s="20">
        <f t="shared" si="1"/>
        <v>1200</v>
      </c>
      <c r="G30" s="21">
        <f t="shared" si="0"/>
        <v>5280</v>
      </c>
      <c r="H30" s="13">
        <v>42357</v>
      </c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239</v>
      </c>
      <c r="C31" s="20" t="s">
        <v>240</v>
      </c>
      <c r="D31" s="20" t="s">
        <v>416</v>
      </c>
      <c r="E31" s="20" t="s">
        <v>464</v>
      </c>
      <c r="F31" s="20">
        <f>E31-D31</f>
        <v>1300</v>
      </c>
      <c r="G31" s="21">
        <f t="shared" si="0"/>
        <v>5720.0000000000009</v>
      </c>
      <c r="H31" s="13">
        <v>42361</v>
      </c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241</v>
      </c>
      <c r="C32" s="20" t="s">
        <v>242</v>
      </c>
      <c r="D32" s="20" t="s">
        <v>89</v>
      </c>
      <c r="E32" s="20" t="s">
        <v>178</v>
      </c>
      <c r="F32" s="20">
        <f>E32-D32</f>
        <v>200</v>
      </c>
      <c r="G32" s="21">
        <f t="shared" si="0"/>
        <v>880.00000000000011</v>
      </c>
      <c r="H32" s="13">
        <v>42361</v>
      </c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243</v>
      </c>
      <c r="C33" s="20" t="s">
        <v>244</v>
      </c>
      <c r="D33" s="20" t="s">
        <v>214</v>
      </c>
      <c r="E33" s="20" t="s">
        <v>465</v>
      </c>
      <c r="F33" s="20">
        <f t="shared" si="1"/>
        <v>3500</v>
      </c>
      <c r="G33" s="21">
        <f t="shared" si="0"/>
        <v>15400.000000000002</v>
      </c>
      <c r="H33" s="23">
        <v>42348</v>
      </c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245</v>
      </c>
      <c r="C34" s="20" t="s">
        <v>246</v>
      </c>
      <c r="D34" s="20" t="s">
        <v>47</v>
      </c>
      <c r="E34" s="20" t="s">
        <v>47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247</v>
      </c>
      <c r="C35" s="20" t="s">
        <v>248</v>
      </c>
      <c r="D35" s="20" t="s">
        <v>372</v>
      </c>
      <c r="E35" s="20" t="s">
        <v>372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379</v>
      </c>
      <c r="C36" s="20" t="s">
        <v>249</v>
      </c>
      <c r="D36" s="20" t="s">
        <v>23</v>
      </c>
      <c r="E36" s="20" t="s">
        <v>23</v>
      </c>
      <c r="F36" s="20">
        <f t="shared" si="1"/>
        <v>0</v>
      </c>
      <c r="G36" s="21">
        <f t="shared" si="0"/>
        <v>0</v>
      </c>
      <c r="H36" s="13"/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9" t="s">
        <v>250</v>
      </c>
      <c r="C37" s="20" t="s">
        <v>251</v>
      </c>
      <c r="D37" s="20" t="s">
        <v>398</v>
      </c>
      <c r="E37" s="20" t="s">
        <v>398</v>
      </c>
      <c r="F37" s="20">
        <f t="shared" si="1"/>
        <v>0</v>
      </c>
      <c r="G37" s="21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252</v>
      </c>
      <c r="C38" s="11" t="s">
        <v>253</v>
      </c>
      <c r="D38" s="11" t="s">
        <v>417</v>
      </c>
      <c r="E38" s="11" t="s">
        <v>466</v>
      </c>
      <c r="F38" s="11">
        <f>E38-D38</f>
        <v>500</v>
      </c>
      <c r="G38" s="12">
        <f t="shared" si="0"/>
        <v>2200</v>
      </c>
      <c r="H38" s="13">
        <v>42364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254</v>
      </c>
      <c r="C39" s="11" t="s">
        <v>255</v>
      </c>
      <c r="D39" s="11" t="s">
        <v>353</v>
      </c>
      <c r="E39" s="11" t="s">
        <v>353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78" t="s">
        <v>256</v>
      </c>
      <c r="C40" s="11" t="s">
        <v>257</v>
      </c>
      <c r="D40" s="11" t="s">
        <v>418</v>
      </c>
      <c r="E40" s="11" t="s">
        <v>492</v>
      </c>
      <c r="F40" s="11">
        <f t="shared" si="1"/>
        <v>590</v>
      </c>
      <c r="G40" s="12">
        <f t="shared" si="0"/>
        <v>2596</v>
      </c>
      <c r="H40" s="13">
        <v>42349</v>
      </c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362</v>
      </c>
      <c r="C41" s="11" t="s">
        <v>360</v>
      </c>
      <c r="D41" s="11" t="s">
        <v>65</v>
      </c>
      <c r="E41" s="11" t="s">
        <v>65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363</v>
      </c>
      <c r="C42" s="11" t="s">
        <v>361</v>
      </c>
      <c r="D42" s="11" t="s">
        <v>47</v>
      </c>
      <c r="E42" s="11" t="s">
        <v>47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258</v>
      </c>
      <c r="B43" s="18" t="s">
        <v>259</v>
      </c>
      <c r="C43" s="11" t="s">
        <v>260</v>
      </c>
      <c r="D43" s="11" t="s">
        <v>261</v>
      </c>
      <c r="E43" s="11" t="s">
        <v>493</v>
      </c>
      <c r="F43" s="11">
        <f t="shared" si="1"/>
        <v>50</v>
      </c>
      <c r="G43" s="12">
        <f t="shared" si="0"/>
        <v>220.00000000000003</v>
      </c>
      <c r="H43" s="13">
        <v>42360</v>
      </c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109</v>
      </c>
      <c r="C44" s="32"/>
      <c r="D44" s="32"/>
      <c r="E44" s="32"/>
      <c r="F44" s="34"/>
      <c r="G44" s="50">
        <f>SUM(G3:G43)</f>
        <v>138186.40000000002</v>
      </c>
      <c r="H44" s="32"/>
      <c r="I44" s="32"/>
      <c r="J44" s="32"/>
      <c r="K44" s="34"/>
    </row>
    <row r="46" spans="1:14" ht="59.25" x14ac:dyDescent="0.75">
      <c r="A46" s="35" t="s">
        <v>446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E5" sqref="E5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447</v>
      </c>
      <c r="B1" s="2"/>
      <c r="C1" s="51"/>
      <c r="D1" s="52"/>
      <c r="E1" s="3"/>
      <c r="F1" s="2"/>
      <c r="G1" s="3"/>
      <c r="I1" s="81">
        <v>4.4000000000000004</v>
      </c>
      <c r="J1" s="81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110</v>
      </c>
      <c r="J2" s="7" t="s">
        <v>9</v>
      </c>
      <c r="K2" s="7" t="s">
        <v>111</v>
      </c>
    </row>
    <row r="3" spans="1:11" ht="15.75" x14ac:dyDescent="0.25">
      <c r="A3" s="58">
        <v>93</v>
      </c>
      <c r="B3" s="59" t="s">
        <v>262</v>
      </c>
      <c r="C3" s="66" t="s">
        <v>263</v>
      </c>
      <c r="D3" s="20" t="s">
        <v>352</v>
      </c>
      <c r="E3" s="20" t="s">
        <v>352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264</v>
      </c>
      <c r="C4" s="66" t="s">
        <v>265</v>
      </c>
      <c r="D4" s="20" t="s">
        <v>481</v>
      </c>
      <c r="E4" s="20" t="s">
        <v>502</v>
      </c>
      <c r="F4" s="66">
        <f>E4-D4</f>
        <v>700</v>
      </c>
      <c r="G4" s="61" t="s">
        <v>115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264</v>
      </c>
      <c r="C5" s="69" t="s">
        <v>266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267</v>
      </c>
      <c r="C6" s="66" t="s">
        <v>268</v>
      </c>
      <c r="D6" s="20" t="s">
        <v>399</v>
      </c>
      <c r="E6" s="20" t="s">
        <v>399</v>
      </c>
      <c r="F6" s="66">
        <f t="shared" ref="F6:F30" si="0">E6-D6</f>
        <v>0</v>
      </c>
      <c r="G6" s="61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269</v>
      </c>
      <c r="C7" s="66" t="s">
        <v>270</v>
      </c>
      <c r="D7" s="20" t="s">
        <v>391</v>
      </c>
      <c r="E7" s="20" t="s">
        <v>391</v>
      </c>
      <c r="F7" s="66">
        <f t="shared" si="0"/>
        <v>0</v>
      </c>
      <c r="G7" s="61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271</v>
      </c>
      <c r="C8" s="66" t="s">
        <v>272</v>
      </c>
      <c r="D8" s="20" t="s">
        <v>23</v>
      </c>
      <c r="E8" s="20" t="s">
        <v>23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273</v>
      </c>
      <c r="C9" s="66" t="s">
        <v>274</v>
      </c>
      <c r="D9" s="66" t="s">
        <v>373</v>
      </c>
      <c r="E9" s="20" t="s">
        <v>467</v>
      </c>
      <c r="F9" s="66">
        <f t="shared" si="0"/>
        <v>250</v>
      </c>
      <c r="G9" s="61">
        <f t="shared" si="1"/>
        <v>1100</v>
      </c>
      <c r="H9" s="62">
        <v>42363</v>
      </c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275</v>
      </c>
      <c r="C10" s="66" t="s">
        <v>276</v>
      </c>
      <c r="D10" s="20" t="s">
        <v>380</v>
      </c>
      <c r="E10" s="20" t="s">
        <v>380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277</v>
      </c>
      <c r="B11" s="59" t="s">
        <v>354</v>
      </c>
      <c r="C11" s="66" t="s">
        <v>278</v>
      </c>
      <c r="D11" s="20" t="s">
        <v>419</v>
      </c>
      <c r="E11" s="20" t="s">
        <v>468</v>
      </c>
      <c r="F11" s="66">
        <f t="shared" si="0"/>
        <v>1200</v>
      </c>
      <c r="G11" s="61">
        <f t="shared" si="1"/>
        <v>5280</v>
      </c>
      <c r="H11" s="62">
        <v>42367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279</v>
      </c>
      <c r="B12" s="59" t="s">
        <v>280</v>
      </c>
      <c r="C12" s="66" t="s">
        <v>281</v>
      </c>
      <c r="D12" s="66" t="s">
        <v>386</v>
      </c>
      <c r="E12" s="66" t="s">
        <v>386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282</v>
      </c>
      <c r="C13" s="66" t="s">
        <v>283</v>
      </c>
      <c r="D13" s="20" t="s">
        <v>420</v>
      </c>
      <c r="E13" s="20" t="s">
        <v>420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284</v>
      </c>
      <c r="C14" s="66" t="s">
        <v>285</v>
      </c>
      <c r="D14" s="20" t="s">
        <v>400</v>
      </c>
      <c r="E14" s="20" t="s">
        <v>400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286</v>
      </c>
      <c r="C15" s="66" t="s">
        <v>287</v>
      </c>
      <c r="D15" s="20" t="s">
        <v>401</v>
      </c>
      <c r="E15" s="20" t="s">
        <v>401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288</v>
      </c>
      <c r="C16" s="66" t="s">
        <v>289</v>
      </c>
      <c r="D16" s="20" t="s">
        <v>368</v>
      </c>
      <c r="E16" s="20" t="s">
        <v>469</v>
      </c>
      <c r="F16" s="66">
        <f t="shared" si="0"/>
        <v>700</v>
      </c>
      <c r="G16" s="61">
        <f t="shared" si="1"/>
        <v>3080.0000000000005</v>
      </c>
      <c r="H16" s="62">
        <v>42354</v>
      </c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290</v>
      </c>
      <c r="C17" s="66" t="s">
        <v>291</v>
      </c>
      <c r="D17" s="20" t="s">
        <v>392</v>
      </c>
      <c r="E17" s="20" t="s">
        <v>470</v>
      </c>
      <c r="F17" s="66">
        <f t="shared" si="0"/>
        <v>9000</v>
      </c>
      <c r="G17" s="61">
        <f t="shared" si="1"/>
        <v>39600</v>
      </c>
      <c r="H17" s="80" t="s">
        <v>494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292</v>
      </c>
      <c r="C18" s="66" t="s">
        <v>293</v>
      </c>
      <c r="D18" s="20" t="s">
        <v>356</v>
      </c>
      <c r="E18" s="20" t="s">
        <v>356</v>
      </c>
      <c r="F18" s="66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294</v>
      </c>
      <c r="C19" s="66" t="s">
        <v>295</v>
      </c>
      <c r="D19" s="20" t="s">
        <v>374</v>
      </c>
      <c r="E19" s="20" t="s">
        <v>374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296</v>
      </c>
      <c r="C20" s="66" t="s">
        <v>297</v>
      </c>
      <c r="D20" s="20" t="s">
        <v>346</v>
      </c>
      <c r="E20" s="20" t="s">
        <v>495</v>
      </c>
      <c r="F20" s="66">
        <f t="shared" si="0"/>
        <v>7977</v>
      </c>
      <c r="G20" s="61">
        <f t="shared" si="1"/>
        <v>35098.800000000003</v>
      </c>
      <c r="H20" s="80" t="s">
        <v>496</v>
      </c>
      <c r="I20" s="7">
        <v>3</v>
      </c>
      <c r="J20" s="7">
        <v>4</v>
      </c>
      <c r="K20" s="14">
        <v>8</v>
      </c>
    </row>
    <row r="21" spans="1:11" ht="15.75" x14ac:dyDescent="0.25">
      <c r="A21" s="58">
        <v>122</v>
      </c>
      <c r="B21" s="59" t="s">
        <v>298</v>
      </c>
      <c r="C21" s="66" t="s">
        <v>299</v>
      </c>
      <c r="D21" s="20" t="s">
        <v>90</v>
      </c>
      <c r="E21" s="20" t="s">
        <v>90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300</v>
      </c>
      <c r="C22" s="66" t="s">
        <v>301</v>
      </c>
      <c r="D22" s="20" t="s">
        <v>359</v>
      </c>
      <c r="E22" s="20" t="s">
        <v>359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286</v>
      </c>
      <c r="C23" s="66" t="s">
        <v>302</v>
      </c>
      <c r="D23" s="20" t="s">
        <v>178</v>
      </c>
      <c r="E23" s="20" t="s">
        <v>178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286</v>
      </c>
      <c r="C24" s="66" t="s">
        <v>303</v>
      </c>
      <c r="D24" s="20" t="s">
        <v>185</v>
      </c>
      <c r="E24" s="20" t="s">
        <v>185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304</v>
      </c>
      <c r="C25" s="66" t="s">
        <v>305</v>
      </c>
      <c r="D25" s="20" t="s">
        <v>375</v>
      </c>
      <c r="E25" s="20" t="s">
        <v>375</v>
      </c>
      <c r="F25" s="66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306</v>
      </c>
      <c r="C26" s="66" t="s">
        <v>307</v>
      </c>
      <c r="D26" s="20" t="s">
        <v>387</v>
      </c>
      <c r="E26" s="20" t="s">
        <v>387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308</v>
      </c>
      <c r="C27" s="66" t="s">
        <v>309</v>
      </c>
      <c r="D27" s="20" t="s">
        <v>376</v>
      </c>
      <c r="E27" s="20" t="s">
        <v>471</v>
      </c>
      <c r="F27" s="66">
        <f t="shared" si="0"/>
        <v>3378</v>
      </c>
      <c r="G27" s="61">
        <f t="shared" si="1"/>
        <v>14863.2</v>
      </c>
      <c r="H27" s="62">
        <v>42350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124</v>
      </c>
      <c r="C28" s="66" t="s">
        <v>310</v>
      </c>
      <c r="D28" s="20" t="s">
        <v>421</v>
      </c>
      <c r="E28" s="20" t="s">
        <v>472</v>
      </c>
      <c r="F28" s="66">
        <f t="shared" si="0"/>
        <v>1300</v>
      </c>
      <c r="G28" s="61">
        <f t="shared" si="1"/>
        <v>5720.0000000000009</v>
      </c>
      <c r="H28" s="62">
        <v>42357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311</v>
      </c>
      <c r="C29" s="66" t="s">
        <v>312</v>
      </c>
      <c r="D29" s="20" t="s">
        <v>402</v>
      </c>
      <c r="E29" s="20" t="s">
        <v>497</v>
      </c>
      <c r="F29" s="66">
        <f t="shared" si="0"/>
        <v>204</v>
      </c>
      <c r="G29" s="61">
        <f t="shared" si="1"/>
        <v>897.6</v>
      </c>
      <c r="H29" s="68">
        <v>42360</v>
      </c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313</v>
      </c>
      <c r="C30" s="66" t="s">
        <v>314</v>
      </c>
      <c r="D30" s="20" t="s">
        <v>429</v>
      </c>
      <c r="E30" s="20" t="s">
        <v>429</v>
      </c>
      <c r="F30" s="66">
        <f t="shared" si="0"/>
        <v>0</v>
      </c>
      <c r="G30" s="61" t="s">
        <v>115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313</v>
      </c>
      <c r="C31" s="69" t="s">
        <v>266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315</v>
      </c>
      <c r="C32" s="66" t="s">
        <v>316</v>
      </c>
      <c r="D32" s="20" t="s">
        <v>345</v>
      </c>
      <c r="E32" s="20" t="s">
        <v>345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317</v>
      </c>
      <c r="C33" s="66" t="s">
        <v>318</v>
      </c>
      <c r="D33" s="20" t="s">
        <v>47</v>
      </c>
      <c r="E33" s="20" t="s">
        <v>47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319</v>
      </c>
      <c r="C34" s="66" t="s">
        <v>320</v>
      </c>
      <c r="D34" s="20" t="s">
        <v>34</v>
      </c>
      <c r="E34" s="20" t="s">
        <v>34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321</v>
      </c>
      <c r="C35" s="66" t="s">
        <v>322</v>
      </c>
      <c r="D35" s="20" t="s">
        <v>422</v>
      </c>
      <c r="E35" s="20" t="s">
        <v>422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323</v>
      </c>
      <c r="C36" s="66" t="s">
        <v>324</v>
      </c>
      <c r="D36" s="20" t="s">
        <v>435</v>
      </c>
      <c r="E36" s="20" t="s">
        <v>435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325</v>
      </c>
      <c r="C37" s="66" t="s">
        <v>326</v>
      </c>
      <c r="D37" s="20" t="s">
        <v>65</v>
      </c>
      <c r="E37" s="20" t="s">
        <v>65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327</v>
      </c>
      <c r="C38" s="66" t="s">
        <v>328</v>
      </c>
      <c r="D38" s="20" t="s">
        <v>377</v>
      </c>
      <c r="E38" s="20" t="s">
        <v>377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329</v>
      </c>
      <c r="C39" s="66" t="s">
        <v>330</v>
      </c>
      <c r="D39" s="20" t="s">
        <v>20</v>
      </c>
      <c r="E39" s="20" t="s">
        <v>20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331</v>
      </c>
      <c r="C40" s="66" t="s">
        <v>332</v>
      </c>
      <c r="D40" s="20" t="s">
        <v>436</v>
      </c>
      <c r="E40" s="20" t="s">
        <v>436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333</v>
      </c>
      <c r="C41" s="55" t="s">
        <v>334</v>
      </c>
      <c r="D41" s="10" t="s">
        <v>437</v>
      </c>
      <c r="E41" s="10" t="s">
        <v>437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109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448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>
      <selection activeCell="F24" sqref="F2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450</v>
      </c>
      <c r="B1" s="2"/>
      <c r="C1" s="3"/>
      <c r="D1" s="3"/>
      <c r="E1" s="3"/>
      <c r="F1" s="2"/>
      <c r="G1" s="3"/>
      <c r="I1" s="81">
        <v>4.4000000000000004</v>
      </c>
      <c r="J1" s="81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150</v>
      </c>
      <c r="E3" s="10" t="s">
        <v>150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261</v>
      </c>
      <c r="E5" s="10" t="s">
        <v>261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438</v>
      </c>
      <c r="E7" s="11" t="s">
        <v>438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24</v>
      </c>
      <c r="C8" s="20" t="s">
        <v>25</v>
      </c>
      <c r="D8" s="20" t="s">
        <v>423</v>
      </c>
      <c r="E8" s="20" t="s">
        <v>473</v>
      </c>
      <c r="F8" s="20">
        <f t="shared" si="0"/>
        <v>1200</v>
      </c>
      <c r="G8" s="21">
        <f t="shared" si="1"/>
        <v>5280</v>
      </c>
      <c r="H8" s="15">
        <v>42348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26</v>
      </c>
      <c r="C9" s="20" t="s">
        <v>27</v>
      </c>
      <c r="D9" s="20" t="s">
        <v>28</v>
      </c>
      <c r="E9" s="20" t="s">
        <v>28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29</v>
      </c>
      <c r="C10" s="20" t="s">
        <v>30</v>
      </c>
      <c r="D10" s="20" t="s">
        <v>31</v>
      </c>
      <c r="E10" s="20" t="s">
        <v>31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32</v>
      </c>
      <c r="C11" s="20" t="s">
        <v>33</v>
      </c>
      <c r="D11" s="20" t="s">
        <v>59</v>
      </c>
      <c r="E11" s="20" t="s">
        <v>59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35</v>
      </c>
      <c r="C12" s="20" t="s">
        <v>36</v>
      </c>
      <c r="D12" s="20" t="s">
        <v>347</v>
      </c>
      <c r="E12" s="20" t="s">
        <v>347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37</v>
      </c>
      <c r="C13" s="20" t="s">
        <v>38</v>
      </c>
      <c r="D13" s="20" t="s">
        <v>348</v>
      </c>
      <c r="E13" s="20" t="s">
        <v>348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39</v>
      </c>
      <c r="C14" s="20" t="s">
        <v>40</v>
      </c>
      <c r="D14" s="20" t="s">
        <v>364</v>
      </c>
      <c r="E14" s="20" t="s">
        <v>498</v>
      </c>
      <c r="F14" s="20">
        <f t="shared" si="0"/>
        <v>5755</v>
      </c>
      <c r="G14" s="21">
        <f t="shared" si="1"/>
        <v>25322.000000000004</v>
      </c>
      <c r="H14" s="13">
        <v>42346</v>
      </c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41</v>
      </c>
      <c r="C15" s="20" t="s">
        <v>42</v>
      </c>
      <c r="D15" s="20" t="s">
        <v>403</v>
      </c>
      <c r="E15" s="20" t="s">
        <v>403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43</v>
      </c>
      <c r="C16" s="20" t="s">
        <v>44</v>
      </c>
      <c r="D16" s="20" t="s">
        <v>356</v>
      </c>
      <c r="E16" s="20" t="s">
        <v>356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45</v>
      </c>
      <c r="C17" s="20" t="s">
        <v>46</v>
      </c>
      <c r="D17" s="20" t="s">
        <v>188</v>
      </c>
      <c r="E17" s="20" t="s">
        <v>188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338</v>
      </c>
      <c r="C18" s="20" t="s">
        <v>349</v>
      </c>
      <c r="D18" s="20" t="s">
        <v>482</v>
      </c>
      <c r="E18" s="20" t="s">
        <v>482</v>
      </c>
      <c r="F18" s="20">
        <f t="shared" si="0"/>
        <v>0</v>
      </c>
      <c r="G18" s="21" t="s">
        <v>115</v>
      </c>
      <c r="H18" s="13"/>
      <c r="I18" s="7"/>
      <c r="J18" s="7"/>
      <c r="K18" s="14"/>
    </row>
    <row r="19" spans="1:11" ht="15.75" x14ac:dyDescent="0.25">
      <c r="A19" s="16"/>
      <c r="B19" s="19" t="s">
        <v>338</v>
      </c>
      <c r="C19" s="69" t="s">
        <v>266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48</v>
      </c>
      <c r="C20" s="20" t="s">
        <v>49</v>
      </c>
      <c r="D20" s="20" t="s">
        <v>50</v>
      </c>
      <c r="E20" s="20" t="s">
        <v>59</v>
      </c>
      <c r="F20" s="20">
        <f t="shared" si="0"/>
        <v>255</v>
      </c>
      <c r="G20" s="21">
        <f t="shared" si="1"/>
        <v>1122</v>
      </c>
      <c r="H20" s="13">
        <v>42363</v>
      </c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51</v>
      </c>
      <c r="C21" s="20" t="s">
        <v>52</v>
      </c>
      <c r="D21" s="20" t="s">
        <v>439</v>
      </c>
      <c r="E21" s="20" t="s">
        <v>474</v>
      </c>
      <c r="F21" s="20">
        <f t="shared" si="0"/>
        <v>1628</v>
      </c>
      <c r="G21" s="21">
        <f t="shared" si="1"/>
        <v>7163.2000000000007</v>
      </c>
      <c r="H21" s="23">
        <v>42364</v>
      </c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53</v>
      </c>
      <c r="C22" s="20" t="s">
        <v>54</v>
      </c>
      <c r="D22" s="20" t="s">
        <v>424</v>
      </c>
      <c r="E22" s="20" t="s">
        <v>475</v>
      </c>
      <c r="F22" s="20">
        <f t="shared" si="0"/>
        <v>2300</v>
      </c>
      <c r="G22" s="21">
        <f t="shared" si="1"/>
        <v>10120</v>
      </c>
      <c r="H22" s="13">
        <v>42369</v>
      </c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55</v>
      </c>
      <c r="C23" s="20" t="s">
        <v>56</v>
      </c>
      <c r="D23" s="20" t="s">
        <v>47</v>
      </c>
      <c r="E23" s="20" t="s">
        <v>47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57</v>
      </c>
      <c r="C24" s="20" t="s">
        <v>58</v>
      </c>
      <c r="D24" s="20" t="s">
        <v>504</v>
      </c>
      <c r="E24" s="20" t="s">
        <v>504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60</v>
      </c>
      <c r="C25" s="20" t="s">
        <v>61</v>
      </c>
      <c r="D25" s="20" t="s">
        <v>62</v>
      </c>
      <c r="E25" s="20" t="s">
        <v>62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63</v>
      </c>
      <c r="C26" s="20" t="s">
        <v>64</v>
      </c>
      <c r="D26" s="20" t="s">
        <v>65</v>
      </c>
      <c r="E26" s="20" t="s">
        <v>65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66</v>
      </c>
      <c r="C27" s="20" t="s">
        <v>67</v>
      </c>
      <c r="D27" s="20" t="s">
        <v>68</v>
      </c>
      <c r="E27" s="20" t="s">
        <v>68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69</v>
      </c>
      <c r="C28" s="20" t="s">
        <v>70</v>
      </c>
      <c r="D28" s="20" t="s">
        <v>71</v>
      </c>
      <c r="E28" s="20" t="s">
        <v>463</v>
      </c>
      <c r="F28" s="20">
        <f t="shared" si="0"/>
        <v>100</v>
      </c>
      <c r="G28" s="21">
        <f t="shared" si="1"/>
        <v>440.00000000000006</v>
      </c>
      <c r="H28" s="13">
        <v>42363</v>
      </c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72</v>
      </c>
      <c r="C29" s="20" t="s">
        <v>73</v>
      </c>
      <c r="D29" s="20" t="s">
        <v>404</v>
      </c>
      <c r="E29" s="20" t="s">
        <v>404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8</v>
      </c>
    </row>
    <row r="30" spans="1:11" ht="15.75" x14ac:dyDescent="0.25">
      <c r="A30" s="16">
        <v>175</v>
      </c>
      <c r="B30" s="19" t="s">
        <v>74</v>
      </c>
      <c r="C30" s="20" t="s">
        <v>75</v>
      </c>
      <c r="D30" s="20" t="s">
        <v>425</v>
      </c>
      <c r="E30" s="20" t="s">
        <v>476</v>
      </c>
      <c r="F30" s="20">
        <f t="shared" si="0"/>
        <v>2400</v>
      </c>
      <c r="G30" s="21">
        <f t="shared" si="1"/>
        <v>10560</v>
      </c>
      <c r="H30" s="13">
        <v>42350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76</v>
      </c>
      <c r="C31" s="20" t="s">
        <v>77</v>
      </c>
      <c r="D31" s="20" t="s">
        <v>426</v>
      </c>
      <c r="E31" s="20" t="s">
        <v>477</v>
      </c>
      <c r="F31" s="20">
        <f t="shared" si="0"/>
        <v>3000</v>
      </c>
      <c r="G31" s="21">
        <f t="shared" si="1"/>
        <v>13200.000000000002</v>
      </c>
      <c r="H31" s="13">
        <v>42347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336</v>
      </c>
      <c r="C32" s="20" t="s">
        <v>78</v>
      </c>
      <c r="D32" s="20" t="s">
        <v>97</v>
      </c>
      <c r="E32" s="20" t="s">
        <v>478</v>
      </c>
      <c r="F32" s="20">
        <f t="shared" si="0"/>
        <v>1700</v>
      </c>
      <c r="G32" s="21">
        <f t="shared" si="1"/>
        <v>7480.0000000000009</v>
      </c>
      <c r="H32" s="13">
        <v>42348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369</v>
      </c>
      <c r="C33" s="20" t="s">
        <v>479</v>
      </c>
      <c r="D33" s="20" t="s">
        <v>65</v>
      </c>
      <c r="E33" s="20" t="s">
        <v>65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1</v>
      </c>
      <c r="K33" s="14">
        <v>6</v>
      </c>
    </row>
    <row r="34" spans="1:11" ht="15.75" x14ac:dyDescent="0.25">
      <c r="A34" s="16">
        <v>180</v>
      </c>
      <c r="B34" s="19" t="s">
        <v>79</v>
      </c>
      <c r="C34" s="20" t="s">
        <v>80</v>
      </c>
      <c r="D34" s="20" t="s">
        <v>440</v>
      </c>
      <c r="E34" s="20" t="s">
        <v>440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81</v>
      </c>
      <c r="C35" s="20" t="s">
        <v>82</v>
      </c>
      <c r="D35" s="20" t="s">
        <v>65</v>
      </c>
      <c r="E35" s="20" t="s">
        <v>65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83</v>
      </c>
      <c r="C36" s="20" t="s">
        <v>84</v>
      </c>
      <c r="D36" s="20" t="s">
        <v>405</v>
      </c>
      <c r="E36" s="20" t="s">
        <v>499</v>
      </c>
      <c r="F36" s="20">
        <f t="shared" si="0"/>
        <v>2841</v>
      </c>
      <c r="G36" s="21">
        <f t="shared" si="1"/>
        <v>12500.400000000001</v>
      </c>
      <c r="H36" s="23">
        <v>42362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85</v>
      </c>
      <c r="C37" s="20" t="s">
        <v>86</v>
      </c>
      <c r="D37" s="20" t="s">
        <v>390</v>
      </c>
      <c r="E37" s="20" t="s">
        <v>390</v>
      </c>
      <c r="F37" s="20">
        <f t="shared" si="0"/>
        <v>0</v>
      </c>
      <c r="G37" s="21">
        <f t="shared" si="1"/>
        <v>0</v>
      </c>
      <c r="H37" s="23"/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87</v>
      </c>
      <c r="C38" s="20" t="s">
        <v>88</v>
      </c>
      <c r="D38" s="20" t="s">
        <v>406</v>
      </c>
      <c r="E38" s="20" t="s">
        <v>406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91</v>
      </c>
      <c r="C39" s="20" t="s">
        <v>92</v>
      </c>
      <c r="D39" s="20" t="s">
        <v>441</v>
      </c>
      <c r="E39" s="20" t="s">
        <v>500</v>
      </c>
      <c r="F39" s="20">
        <f t="shared" si="0"/>
        <v>2272</v>
      </c>
      <c r="G39" s="21">
        <f t="shared" si="1"/>
        <v>9996.8000000000011</v>
      </c>
      <c r="H39" s="23">
        <v>42357</v>
      </c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93</v>
      </c>
      <c r="C40" s="20" t="s">
        <v>94</v>
      </c>
      <c r="D40" s="20" t="s">
        <v>407</v>
      </c>
      <c r="E40" s="20" t="s">
        <v>407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95</v>
      </c>
      <c r="C41" s="20" t="s">
        <v>96</v>
      </c>
      <c r="D41" s="20" t="s">
        <v>393</v>
      </c>
      <c r="E41" s="20" t="s">
        <v>393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98</v>
      </c>
      <c r="C42" s="20" t="s">
        <v>99</v>
      </c>
      <c r="D42" s="20" t="s">
        <v>355</v>
      </c>
      <c r="E42" s="20" t="s">
        <v>355</v>
      </c>
      <c r="F42" s="20">
        <f t="shared" si="0"/>
        <v>0</v>
      </c>
      <c r="G42" s="21">
        <f t="shared" si="1"/>
        <v>0</v>
      </c>
      <c r="H42" s="23"/>
      <c r="I42" s="24">
        <v>3</v>
      </c>
      <c r="J42" s="24">
        <v>2</v>
      </c>
      <c r="K42" s="14">
        <v>3</v>
      </c>
    </row>
    <row r="43" spans="1:11" ht="15.75" x14ac:dyDescent="0.25">
      <c r="A43" s="16">
        <v>194</v>
      </c>
      <c r="B43" s="19" t="s">
        <v>100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101</v>
      </c>
      <c r="C44" s="20" t="s">
        <v>102</v>
      </c>
      <c r="D44" s="20" t="s">
        <v>103</v>
      </c>
      <c r="E44" s="20" t="s">
        <v>103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337</v>
      </c>
      <c r="C45" s="20" t="s">
        <v>104</v>
      </c>
      <c r="D45" s="20" t="s">
        <v>442</v>
      </c>
      <c r="E45" s="20" t="s">
        <v>442</v>
      </c>
      <c r="F45" s="20">
        <f t="shared" si="0"/>
        <v>0</v>
      </c>
      <c r="G45" s="21">
        <f t="shared" si="1"/>
        <v>0</v>
      </c>
      <c r="H45" s="23"/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105</v>
      </c>
      <c r="C46" s="20" t="s">
        <v>106</v>
      </c>
      <c r="D46" s="20" t="s">
        <v>378</v>
      </c>
      <c r="E46" s="20" t="s">
        <v>501</v>
      </c>
      <c r="F46" s="20">
        <f t="shared" si="0"/>
        <v>704</v>
      </c>
      <c r="G46" s="21">
        <f t="shared" si="1"/>
        <v>3097.6000000000004</v>
      </c>
      <c r="H46" s="13">
        <v>42349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107</v>
      </c>
      <c r="C47" s="20" t="s">
        <v>108</v>
      </c>
      <c r="D47" s="20" t="s">
        <v>350</v>
      </c>
      <c r="E47" s="20" t="s">
        <v>480</v>
      </c>
      <c r="F47" s="20">
        <f t="shared" si="0"/>
        <v>4600</v>
      </c>
      <c r="G47" s="21">
        <f t="shared" si="1"/>
        <v>20240</v>
      </c>
      <c r="H47" s="25">
        <v>42360</v>
      </c>
      <c r="I47" s="7">
        <v>1</v>
      </c>
      <c r="J47" s="17"/>
      <c r="K47" s="7"/>
    </row>
    <row r="48" spans="1:11" ht="15.75" x14ac:dyDescent="0.25">
      <c r="A48" s="26"/>
      <c r="B48" s="27" t="s">
        <v>109</v>
      </c>
      <c r="C48" s="28"/>
      <c r="D48" s="28"/>
      <c r="E48" s="28"/>
      <c r="F48" s="29"/>
      <c r="G48" s="30">
        <f>SUM(G4:G47)</f>
        <v>126522.00000000001</v>
      </c>
      <c r="H48" s="31"/>
      <c r="I48" s="32"/>
      <c r="J48" s="33"/>
      <c r="K48" s="34"/>
    </row>
    <row r="49" spans="1:5" ht="59.25" x14ac:dyDescent="0.75">
      <c r="A49" s="35" t="s">
        <v>449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2015-08-24T05:20:12Z</dcterms:modified>
</cp:coreProperties>
</file>